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N:\DARS\Upravljanje\Izredni pregledi\Izredni pregledi 2026 - 2028\"/>
    </mc:Choice>
  </mc:AlternateContent>
  <xr:revisionPtr revIDLastSave="0" documentId="13_ncr:1_{568E9A80-139E-46A9-B92A-293BA1FD32B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kapitulacija" sheetId="6" r:id="rId1"/>
    <sheet name="Izredni pregledi" sheetId="12" r:id="rId2"/>
    <sheet name="Stroški DARS" sheetId="1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12" l="1"/>
  <c r="F40" i="12"/>
  <c r="D14" i="6" s="1"/>
  <c r="F37" i="12"/>
  <c r="F36" i="12"/>
  <c r="F35" i="12"/>
  <c r="F34" i="12"/>
  <c r="F33" i="12"/>
  <c r="F32" i="12"/>
  <c r="F31" i="12"/>
  <c r="F30" i="12"/>
  <c r="F29" i="12"/>
  <c r="F25" i="12"/>
  <c r="F24" i="12"/>
  <c r="F23" i="12"/>
  <c r="F22" i="12"/>
  <c r="F19" i="12"/>
  <c r="D11" i="6" s="1"/>
  <c r="F16" i="12"/>
  <c r="F15" i="12"/>
  <c r="F12" i="12"/>
  <c r="C9" i="6" s="1"/>
  <c r="F9" i="12"/>
  <c r="F8" i="12"/>
  <c r="F7" i="12"/>
  <c r="B9" i="6" l="1"/>
  <c r="C14" i="6"/>
  <c r="B14" i="6"/>
  <c r="B13" i="6"/>
  <c r="C13" i="6"/>
  <c r="D13" i="6"/>
  <c r="C12" i="6"/>
  <c r="B12" i="6"/>
  <c r="D12" i="6"/>
  <c r="C11" i="6"/>
  <c r="B11" i="6"/>
  <c r="D9" i="6"/>
  <c r="F43" i="12"/>
  <c r="F45" i="12" s="1"/>
  <c r="C8" i="6" l="1"/>
  <c r="B8" i="6"/>
  <c r="D8" i="6"/>
  <c r="B10" i="6"/>
  <c r="D10" i="6"/>
  <c r="C10" i="6"/>
  <c r="B16" i="6" l="1"/>
  <c r="C16" i="6"/>
  <c r="F46" i="12"/>
  <c r="D16" i="6" l="1"/>
  <c r="D18" i="6" s="1"/>
  <c r="F47" i="12"/>
  <c r="D19" i="6" l="1"/>
  <c r="D20" i="6" l="1"/>
  <c r="C18" i="6"/>
  <c r="B18" i="6"/>
  <c r="B19" i="6" l="1"/>
  <c r="B20" i="6" s="1"/>
  <c r="C19" i="6"/>
  <c r="C20" i="6" l="1"/>
</calcChain>
</file>

<file path=xl/sharedStrings.xml><?xml version="1.0" encoding="utf-8"?>
<sst xmlns="http://schemas.openxmlformats.org/spreadsheetml/2006/main" count="123" uniqueCount="95">
  <si>
    <t>skupaj brez DDV:</t>
  </si>
  <si>
    <t>skupaj z DDV:</t>
  </si>
  <si>
    <t>DDV 22 %</t>
  </si>
  <si>
    <t>pos.</t>
  </si>
  <si>
    <t>PODVODNI PREGLED TEMELJEV IN REČNE STRUGE</t>
  </si>
  <si>
    <t>DETAJLNI PREGLED DILATACIJ</t>
  </si>
  <si>
    <t>DETAJLNI PREGLED LEŽIŠČ</t>
  </si>
  <si>
    <t>GEODETSKE MERITVE</t>
  </si>
  <si>
    <t>DETAJLNI PREGLED NOSILNE KONSTRUKCIJE</t>
  </si>
  <si>
    <t>enota</t>
  </si>
  <si>
    <t>količina</t>
  </si>
  <si>
    <t>kos</t>
  </si>
  <si>
    <t>SKUPAJ BREZ DDV</t>
  </si>
  <si>
    <t>DDV (22%)</t>
  </si>
  <si>
    <t>SKUPAJ Z DDV</t>
  </si>
  <si>
    <t>Izvedba posamezne nedestruktivne preiskave, skupaj z ugotovitvami.</t>
  </si>
  <si>
    <t>m1</t>
  </si>
  <si>
    <t>OPIS POSTAVKE / DELA</t>
  </si>
  <si>
    <t>znesek
[EUR brez DDV]</t>
  </si>
  <si>
    <t>1.1</t>
  </si>
  <si>
    <t>cena na enoto  [EUR]</t>
  </si>
  <si>
    <t>3.1</t>
  </si>
  <si>
    <t>4.1</t>
  </si>
  <si>
    <t>5.1</t>
  </si>
  <si>
    <t>7.1</t>
  </si>
  <si>
    <t xml:space="preserve">ANALIZA VARNOSTI </t>
  </si>
  <si>
    <t>7.2</t>
  </si>
  <si>
    <t>Pripravljalna dela za izvedbo pregleda.</t>
  </si>
  <si>
    <t>1.2</t>
  </si>
  <si>
    <t>1.3</t>
  </si>
  <si>
    <t>ENDOSKOPSKI PREGLEDI</t>
  </si>
  <si>
    <t>2.1</t>
  </si>
  <si>
    <t>m2</t>
  </si>
  <si>
    <t>pregled</t>
  </si>
  <si>
    <t>Izvedba analize varnosti premostitvenega objekta brez določitve odziva premostitvenega objekta na prometno obtežbo in izdelava poročila skladno z opisom v projektni nalogi.</t>
  </si>
  <si>
    <t>Izvedba podvodnega pregleda temeljev in rečne struge vodotoka globine  1 m ali več v času običajnega pretoka in izdelava poročila o izvedbi pregleda.</t>
  </si>
  <si>
    <t>Pripravljalna dela za izvedbo pregleda in priprava poročila o pregledu.</t>
  </si>
  <si>
    <t>Endoskopski pregled votlih prekladnih konstrukcij, obračun posamezne sonde.</t>
  </si>
  <si>
    <t>Skeniranje obstoječih načrtov s funkcijo OCR za potrebe izvedbe detajlnega pregleda in priprave projektne dokumentacije, skeniranje formatov:
 A4 in A3.</t>
  </si>
  <si>
    <t>Skeniranje obstoječih načrtov za potrebe izvedbe detajlnega pregleda in priprave projektne dokumentacije, skeniranje formatov:
 A2 in A1.</t>
  </si>
  <si>
    <t>Skeniranje obstoječih načrtov za potrebe izvedbe detajlnega pregleda in priprave projektne dokumentacije, skeniranje formatov:
 A0 in večji.</t>
  </si>
  <si>
    <t>Sodelovanje pooblaščenega inženirja gradbene stroke za premostitvene objekte (projektant) in izdelava strokovnega mnenja o obstoječem stanju premostitvenega objekta na podlagi podatkov detajlnega ali obdobnega pregleda nosilne konstrukcije ter določitev predloga nadaljnih ukrepov.</t>
  </si>
  <si>
    <t>ur</t>
  </si>
  <si>
    <t>3.2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</si>
  <si>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</si>
  <si>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</si>
  <si>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</si>
  <si>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</si>
  <si>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</si>
  <si>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</si>
  <si>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</si>
  <si>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</si>
  <si>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</si>
  <si>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</si>
  <si>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</si>
  <si>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</si>
  <si>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STROŠKI NAROČNIKA ZA
CESTNE ZAPORE, SPECIALNO VOZILO IN DVIŽNO PLOŠČAD</t>
  </si>
  <si>
    <t>Specialno vozilo MOOG (pregledi v letu 2026)</t>
  </si>
  <si>
    <t>Dvižna ploščad (pregledi v letu 2026)</t>
  </si>
  <si>
    <t>Delna vzdrževalna cestna zapora (pregledi v letu 2026)</t>
  </si>
  <si>
    <t>Delna pomična vzdrževalna cestna zapora (pregledi v letu 2026)</t>
  </si>
  <si>
    <t>Specialno vozilo MOOG (pregledi v letu 2027)</t>
  </si>
  <si>
    <t>Dvižna ploščad (pregledi v letu 2027)</t>
  </si>
  <si>
    <t>Delna vzdrževalna cestna zapora (pregledi v letu 2027)</t>
  </si>
  <si>
    <t>Delna pomična vzdrževalna cestna zapora (pregledi v letu 2027)</t>
  </si>
  <si>
    <t>Specialno vozilo MOOG (pregledi v letu 2028)</t>
  </si>
  <si>
    <t>Dvižna ploščad (pregledi v letu 2028)</t>
  </si>
  <si>
    <t>Delna vzdrževalna cestna zapora (pregledi v letu 2028)</t>
  </si>
  <si>
    <t>Delna pomična vzdrževalna cestna zapora (pregledi v letu 2028)</t>
  </si>
  <si>
    <t>50 ur</t>
  </si>
  <si>
    <t>20 ur</t>
  </si>
  <si>
    <t>12 kosov</t>
  </si>
  <si>
    <t>Endoskopski pregled posameznega kabla za prednapenjanje, obračun posamezne sonde.</t>
  </si>
  <si>
    <t>Detajlni pregled lončnega ali sfernega/kalotnega ležišča in izdelava poročila o izvedbi pregleda.</t>
  </si>
  <si>
    <t>Detajlni pregled lamelne dilatacije ali konzolne dilatacije in izdelava poročila o izvedbi pregleda.</t>
  </si>
  <si>
    <t>Izvedba geodetskih meritev posameznih vgrajenih geodetskih točk na premostitvenem objektu in izdelava poročila o geodetskih meritvah.</t>
  </si>
  <si>
    <t>Vgradnja geodetskih točk za izvedbo  geodetskih meritev. Postavka vključuje nabavo in vgradnjo geodetskih točk vključno z vsemi pomožnimi deli. Obračun po vgrajenem kosu.</t>
  </si>
  <si>
    <t>Terestrično lasersko skeniranje elementov premostitvenega objekta, vključno z obdelavo podatkov, primerjavo s predhodnimi podatki (izračun razlik) in izdelavo poročilo. Obračun na m1 objekta.</t>
  </si>
  <si>
    <t>Izvedba detajlnega pregleda premostitvenega objekta in izdelava načrtov z vrisanimi poškodbami (kartiranje poškodb). Obračun na m2 tlorisne površine objekta (objektom, katerih prekladna konstrukcija je  grajena z nosilci, se površina obračuna s faktorjem 1.5).</t>
  </si>
  <si>
    <t>Izvedba destruktivne preiskave z odvzemom posameznega vzorca in izvedbo laboratorijske preiskave, skupaj z ugotovitvami.</t>
  </si>
  <si>
    <t>Detajlni pregled dilatacije z eno rego ali fleksibilne dilatacije (npr. asfaltne ali polimerne) ali gumene dilatacije ter izdelava poročila o izvedbi pregleda.</t>
  </si>
  <si>
    <t xml:space="preserve">IZVEDBA IZREDNIH PREGLEDOV PREMOSTITVENIH OBJEKTOV NA CESTAH V UPRAVLJANJU DARS V OBDOBJU 2026 – 2028 </t>
  </si>
  <si>
    <t>Endoskopski pregledi</t>
  </si>
  <si>
    <t>REKAPITULACIJA</t>
  </si>
  <si>
    <t>Podvodni pregled</t>
  </si>
  <si>
    <t>Detajlni pregled dilatacij</t>
  </si>
  <si>
    <t>Detajlni pregled ležišč</t>
  </si>
  <si>
    <t>Geodetske meritve</t>
  </si>
  <si>
    <t>Detajlni pregledi nosilne konstrukcije</t>
  </si>
  <si>
    <t>Analiza varnosti</t>
  </si>
  <si>
    <t>NEPREDVIDENA DELA 5%</t>
  </si>
  <si>
    <t>Nepredvidena dela 5%</t>
  </si>
  <si>
    <t>Izvedba detjlnega pregleda s pomočjo brezpilotnega zrakoplova in z uporabo optične kamere, termovizijske kamere in laserskega skenerja. Obdelava podatkov za potrebe detajlnega pregleda in izdelava  3D model premostitvenega objekta z vrisanimi poškodbami (kartiranje poškodb). Obračun na m2 površine posnetih konstrukcijskih delov premostitvenega objekta. 
Opomba: Postavka se naroča po potrebi za večje površine konstrukcijskih delov premostitvenega objekta (minimalno 1000 m2).</t>
  </si>
  <si>
    <t>Določitev odziva premostitvenega objekta na prometno obtežbo z uporabo sistema za tehtanje vozil med vožnjo ali z izvedbo standarne obremenilne preizkušnje ter izvedba analize varnosti premostitvenga objekta in izdelava poročila skladno z opisom v projektni nalogi.</t>
  </si>
  <si>
    <t>Ponudnik: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</si>
</sst>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7">
    <xf numFmtId="0" fontId="0" fillId="0" borderId="0" xfId="0"/>
    <xf numFmtId="0" fontId="1" fillId="0" borderId="0" xfId="0" applyFont="1" applyAlignment="1">
      <alignment horizontal="right" wrapText="1"/>
    </xf>
    <xf numFmtId="4" fontId="1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6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4" fontId="0" fillId="0" borderId="0" xfId="0" applyNumberFormat="1"/>
    <xf numFmtId="4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10" xfId="0" applyFont="1" applyBorder="1" applyAlignment="1">
      <alignment wrapText="1"/>
    </xf>
    <xf numFmtId="49" fontId="6" fillId="0" borderId="11" xfId="0" applyNumberFormat="1" applyFont="1" applyBorder="1" applyAlignment="1">
      <alignment horizontal="right"/>
    </xf>
    <xf numFmtId="49" fontId="6" fillId="0" borderId="12" xfId="0" applyNumberFormat="1" applyFont="1" applyBorder="1" applyAlignment="1">
      <alignment horizontal="right"/>
    </xf>
    <xf numFmtId="0" fontId="4" fillId="0" borderId="13" xfId="0" applyFont="1" applyBorder="1" applyAlignment="1">
      <alignment wrapText="1"/>
    </xf>
    <xf numFmtId="49" fontId="6" fillId="0" borderId="14" xfId="0" applyNumberFormat="1" applyFont="1" applyBorder="1" applyAlignment="1">
      <alignment horizontal="right"/>
    </xf>
    <xf numFmtId="0" fontId="4" fillId="0" borderId="6" xfId="0" applyFont="1" applyBorder="1"/>
    <xf numFmtId="0" fontId="4" fillId="0" borderId="13" xfId="0" applyFont="1" applyBorder="1"/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8" xfId="0" applyFont="1" applyBorder="1"/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7" fillId="0" borderId="1" xfId="0" applyFont="1" applyBorder="1"/>
    <xf numFmtId="0" fontId="7" fillId="0" borderId="19" xfId="0" applyFont="1" applyBorder="1"/>
    <xf numFmtId="4" fontId="6" fillId="0" borderId="1" xfId="0" applyNumberFormat="1" applyFont="1" applyBorder="1"/>
    <xf numFmtId="4" fontId="6" fillId="0" borderId="19" xfId="0" applyNumberFormat="1" applyFont="1" applyBorder="1"/>
    <xf numFmtId="4" fontId="6" fillId="0" borderId="4" xfId="0" applyNumberFormat="1" applyFont="1" applyBorder="1"/>
    <xf numFmtId="4" fontId="6" fillId="0" borderId="12" xfId="0" applyNumberFormat="1" applyFont="1" applyBorder="1"/>
    <xf numFmtId="0" fontId="5" fillId="0" borderId="22" xfId="0" applyFont="1" applyBorder="1" applyAlignment="1">
      <alignment horizontal="right" wrapText="1"/>
    </xf>
    <xf numFmtId="4" fontId="5" fillId="0" borderId="3" xfId="0" applyNumberFormat="1" applyFont="1" applyBorder="1"/>
    <xf numFmtId="4" fontId="5" fillId="0" borderId="23" xfId="0" applyNumberFormat="1" applyFont="1" applyBorder="1"/>
    <xf numFmtId="0" fontId="5" fillId="0" borderId="18" xfId="0" applyFont="1" applyBorder="1" applyAlignment="1">
      <alignment horizontal="right" wrapText="1"/>
    </xf>
    <xf numFmtId="4" fontId="5" fillId="0" borderId="1" xfId="0" applyNumberFormat="1" applyFont="1" applyBorder="1"/>
    <xf numFmtId="4" fontId="5" fillId="0" borderId="19" xfId="0" applyNumberFormat="1" applyFont="1" applyBorder="1"/>
    <xf numFmtId="0" fontId="5" fillId="0" borderId="13" xfId="0" applyFont="1" applyBorder="1" applyAlignment="1">
      <alignment horizontal="right" wrapText="1"/>
    </xf>
    <xf numFmtId="4" fontId="5" fillId="0" borderId="24" xfId="0" applyNumberFormat="1" applyFont="1" applyBorder="1"/>
    <xf numFmtId="4" fontId="5" fillId="0" borderId="14" xfId="0" applyNumberFormat="1" applyFont="1" applyBorder="1"/>
    <xf numFmtId="0" fontId="5" fillId="0" borderId="0" xfId="0" applyFont="1" applyAlignment="1">
      <alignment horizontal="center" wrapText="1"/>
    </xf>
    <xf numFmtId="0" fontId="5" fillId="0" borderId="10" xfId="0" applyFont="1" applyBorder="1"/>
    <xf numFmtId="0" fontId="7" fillId="0" borderId="18" xfId="0" applyFont="1" applyBorder="1"/>
    <xf numFmtId="0" fontId="4" fillId="0" borderId="20" xfId="0" applyFont="1" applyBorder="1"/>
    <xf numFmtId="4" fontId="7" fillId="0" borderId="2" xfId="0" applyNumberFormat="1" applyFont="1" applyBorder="1" applyProtection="1">
      <protection locked="0"/>
    </xf>
    <xf numFmtId="4" fontId="6" fillId="0" borderId="2" xfId="0" applyNumberFormat="1" applyFont="1" applyBorder="1"/>
    <xf numFmtId="4" fontId="6" fillId="0" borderId="21" xfId="0" applyNumberFormat="1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0" fillId="0" borderId="1" xfId="0" applyNumberFormat="1" applyBorder="1" applyAlignment="1" applyProtection="1">
      <alignment vertical="center"/>
      <protection locked="0"/>
    </xf>
    <xf numFmtId="4" fontId="0" fillId="0" borderId="1" xfId="0" applyNumberFormat="1" applyBorder="1" applyAlignment="1" applyProtection="1">
      <alignment horizontal="right" vertical="center"/>
      <protection locked="0"/>
    </xf>
    <xf numFmtId="4" fontId="0" fillId="0" borderId="1" xfId="0" applyNumberFormat="1" applyBorder="1" applyAlignment="1" applyProtection="1">
      <alignment horizontal="right" vertical="center" wrapText="1"/>
      <protection locked="0"/>
    </xf>
    <xf numFmtId="0" fontId="5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" fontId="1" fillId="0" borderId="0" xfId="0" applyNumberFormat="1" applyFont="1" applyAlignment="1" applyProtection="1">
      <alignment horizontal="center"/>
      <protection locked="0"/>
    </xf>
  </cellXfs>
  <cellStyles count="2">
    <cellStyle name="Navadno" xfId="0" builtinId="0"/>
    <cellStyle name="Normal_Seznam odsekov 200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zoomScaleNormal="100" workbookViewId="0">
      <selection activeCell="D16" sqref="D16"/>
    </sheetView>
  </sheetViews>
  <sheetFormatPr defaultRowHeight="15" x14ac:dyDescent="0.25"/>
  <cols>
    <col min="1" max="1" width="40.5703125" customWidth="1"/>
    <col min="2" max="4" width="12.7109375" customWidth="1"/>
    <col min="5" max="5" width="15.42578125" customWidth="1"/>
    <col min="6" max="6" width="12.7109375" customWidth="1"/>
    <col min="7" max="7" width="8.7109375" customWidth="1"/>
    <col min="8" max="8" width="18.42578125" customWidth="1"/>
    <col min="9" max="11" width="12.7109375" customWidth="1"/>
    <col min="12" max="12" width="2.5703125" customWidth="1"/>
    <col min="256" max="256" width="19.42578125" customWidth="1"/>
    <col min="257" max="265" width="12.7109375" customWidth="1"/>
    <col min="512" max="512" width="19.42578125" customWidth="1"/>
    <col min="513" max="521" width="12.7109375" customWidth="1"/>
    <col min="768" max="768" width="19.42578125" customWidth="1"/>
    <col min="769" max="777" width="12.7109375" customWidth="1"/>
    <col min="1024" max="1024" width="19.42578125" customWidth="1"/>
    <col min="1025" max="1033" width="12.7109375" customWidth="1"/>
    <col min="1280" max="1280" width="19.42578125" customWidth="1"/>
    <col min="1281" max="1289" width="12.7109375" customWidth="1"/>
    <col min="1536" max="1536" width="19.42578125" customWidth="1"/>
    <col min="1537" max="1545" width="12.7109375" customWidth="1"/>
    <col min="1792" max="1792" width="19.42578125" customWidth="1"/>
    <col min="1793" max="1801" width="12.7109375" customWidth="1"/>
    <col min="2048" max="2048" width="19.42578125" customWidth="1"/>
    <col min="2049" max="2057" width="12.7109375" customWidth="1"/>
    <col min="2304" max="2304" width="19.42578125" customWidth="1"/>
    <col min="2305" max="2313" width="12.7109375" customWidth="1"/>
    <col min="2560" max="2560" width="19.42578125" customWidth="1"/>
    <col min="2561" max="2569" width="12.7109375" customWidth="1"/>
    <col min="2816" max="2816" width="19.42578125" customWidth="1"/>
    <col min="2817" max="2825" width="12.7109375" customWidth="1"/>
    <col min="3072" max="3072" width="19.42578125" customWidth="1"/>
    <col min="3073" max="3081" width="12.7109375" customWidth="1"/>
    <col min="3328" max="3328" width="19.42578125" customWidth="1"/>
    <col min="3329" max="3337" width="12.7109375" customWidth="1"/>
    <col min="3584" max="3584" width="19.42578125" customWidth="1"/>
    <col min="3585" max="3593" width="12.7109375" customWidth="1"/>
    <col min="3840" max="3840" width="19.42578125" customWidth="1"/>
    <col min="3841" max="3849" width="12.7109375" customWidth="1"/>
    <col min="4096" max="4096" width="19.42578125" customWidth="1"/>
    <col min="4097" max="4105" width="12.7109375" customWidth="1"/>
    <col min="4352" max="4352" width="19.42578125" customWidth="1"/>
    <col min="4353" max="4361" width="12.7109375" customWidth="1"/>
    <col min="4608" max="4608" width="19.42578125" customWidth="1"/>
    <col min="4609" max="4617" width="12.7109375" customWidth="1"/>
    <col min="4864" max="4864" width="19.42578125" customWidth="1"/>
    <col min="4865" max="4873" width="12.7109375" customWidth="1"/>
    <col min="5120" max="5120" width="19.42578125" customWidth="1"/>
    <col min="5121" max="5129" width="12.7109375" customWidth="1"/>
    <col min="5376" max="5376" width="19.42578125" customWidth="1"/>
    <col min="5377" max="5385" width="12.7109375" customWidth="1"/>
    <col min="5632" max="5632" width="19.42578125" customWidth="1"/>
    <col min="5633" max="5641" width="12.7109375" customWidth="1"/>
    <col min="5888" max="5888" width="19.42578125" customWidth="1"/>
    <col min="5889" max="5897" width="12.7109375" customWidth="1"/>
    <col min="6144" max="6144" width="19.42578125" customWidth="1"/>
    <col min="6145" max="6153" width="12.7109375" customWidth="1"/>
    <col min="6400" max="6400" width="19.42578125" customWidth="1"/>
    <col min="6401" max="6409" width="12.7109375" customWidth="1"/>
    <col min="6656" max="6656" width="19.42578125" customWidth="1"/>
    <col min="6657" max="6665" width="12.7109375" customWidth="1"/>
    <col min="6912" max="6912" width="19.42578125" customWidth="1"/>
    <col min="6913" max="6921" width="12.7109375" customWidth="1"/>
    <col min="7168" max="7168" width="19.42578125" customWidth="1"/>
    <col min="7169" max="7177" width="12.7109375" customWidth="1"/>
    <col min="7424" max="7424" width="19.42578125" customWidth="1"/>
    <col min="7425" max="7433" width="12.7109375" customWidth="1"/>
    <col min="7680" max="7680" width="19.42578125" customWidth="1"/>
    <col min="7681" max="7689" width="12.7109375" customWidth="1"/>
    <col min="7936" max="7936" width="19.42578125" customWidth="1"/>
    <col min="7937" max="7945" width="12.7109375" customWidth="1"/>
    <col min="8192" max="8192" width="19.42578125" customWidth="1"/>
    <col min="8193" max="8201" width="12.7109375" customWidth="1"/>
    <col min="8448" max="8448" width="19.42578125" customWidth="1"/>
    <col min="8449" max="8457" width="12.7109375" customWidth="1"/>
    <col min="8704" max="8704" width="19.42578125" customWidth="1"/>
    <col min="8705" max="8713" width="12.7109375" customWidth="1"/>
    <col min="8960" max="8960" width="19.42578125" customWidth="1"/>
    <col min="8961" max="8969" width="12.7109375" customWidth="1"/>
    <col min="9216" max="9216" width="19.42578125" customWidth="1"/>
    <col min="9217" max="9225" width="12.7109375" customWidth="1"/>
    <col min="9472" max="9472" width="19.42578125" customWidth="1"/>
    <col min="9473" max="9481" width="12.7109375" customWidth="1"/>
    <col min="9728" max="9728" width="19.42578125" customWidth="1"/>
    <col min="9729" max="9737" width="12.7109375" customWidth="1"/>
    <col min="9984" max="9984" width="19.42578125" customWidth="1"/>
    <col min="9985" max="9993" width="12.7109375" customWidth="1"/>
    <col min="10240" max="10240" width="19.42578125" customWidth="1"/>
    <col min="10241" max="10249" width="12.7109375" customWidth="1"/>
    <col min="10496" max="10496" width="19.42578125" customWidth="1"/>
    <col min="10497" max="10505" width="12.7109375" customWidth="1"/>
    <col min="10752" max="10752" width="19.42578125" customWidth="1"/>
    <col min="10753" max="10761" width="12.7109375" customWidth="1"/>
    <col min="11008" max="11008" width="19.42578125" customWidth="1"/>
    <col min="11009" max="11017" width="12.7109375" customWidth="1"/>
    <col min="11264" max="11264" width="19.42578125" customWidth="1"/>
    <col min="11265" max="11273" width="12.7109375" customWidth="1"/>
    <col min="11520" max="11520" width="19.42578125" customWidth="1"/>
    <col min="11521" max="11529" width="12.7109375" customWidth="1"/>
    <col min="11776" max="11776" width="19.42578125" customWidth="1"/>
    <col min="11777" max="11785" width="12.7109375" customWidth="1"/>
    <col min="12032" max="12032" width="19.42578125" customWidth="1"/>
    <col min="12033" max="12041" width="12.7109375" customWidth="1"/>
    <col min="12288" max="12288" width="19.42578125" customWidth="1"/>
    <col min="12289" max="12297" width="12.7109375" customWidth="1"/>
    <col min="12544" max="12544" width="19.42578125" customWidth="1"/>
    <col min="12545" max="12553" width="12.7109375" customWidth="1"/>
    <col min="12800" max="12800" width="19.42578125" customWidth="1"/>
    <col min="12801" max="12809" width="12.7109375" customWidth="1"/>
    <col min="13056" max="13056" width="19.42578125" customWidth="1"/>
    <col min="13057" max="13065" width="12.7109375" customWidth="1"/>
    <col min="13312" max="13312" width="19.42578125" customWidth="1"/>
    <col min="13313" max="13321" width="12.7109375" customWidth="1"/>
    <col min="13568" max="13568" width="19.42578125" customWidth="1"/>
    <col min="13569" max="13577" width="12.7109375" customWidth="1"/>
    <col min="13824" max="13824" width="19.42578125" customWidth="1"/>
    <col min="13825" max="13833" width="12.7109375" customWidth="1"/>
    <col min="14080" max="14080" width="19.42578125" customWidth="1"/>
    <col min="14081" max="14089" width="12.7109375" customWidth="1"/>
    <col min="14336" max="14336" width="19.42578125" customWidth="1"/>
    <col min="14337" max="14345" width="12.7109375" customWidth="1"/>
    <col min="14592" max="14592" width="19.42578125" customWidth="1"/>
    <col min="14593" max="14601" width="12.7109375" customWidth="1"/>
    <col min="14848" max="14848" width="19.42578125" customWidth="1"/>
    <col min="14849" max="14857" width="12.7109375" customWidth="1"/>
    <col min="15104" max="15104" width="19.42578125" customWidth="1"/>
    <col min="15105" max="15113" width="12.7109375" customWidth="1"/>
    <col min="15360" max="15360" width="19.42578125" customWidth="1"/>
    <col min="15361" max="15369" width="12.7109375" customWidth="1"/>
    <col min="15616" max="15616" width="19.42578125" customWidth="1"/>
    <col min="15617" max="15625" width="12.7109375" customWidth="1"/>
    <col min="15872" max="15872" width="19.42578125" customWidth="1"/>
    <col min="15873" max="15881" width="12.7109375" customWidth="1"/>
    <col min="16128" max="16128" width="19.42578125" customWidth="1"/>
    <col min="16129" max="16137" width="12.7109375" customWidth="1"/>
  </cols>
  <sheetData>
    <row r="1" spans="1:6" ht="15.75" thickBot="1" x14ac:dyDescent="0.3"/>
    <row r="2" spans="1:6" ht="37.5" customHeight="1" thickBot="1" x14ac:dyDescent="0.3">
      <c r="A2" s="80" t="s">
        <v>81</v>
      </c>
      <c r="B2" s="81"/>
      <c r="C2" s="84"/>
      <c r="D2" s="85"/>
    </row>
    <row r="3" spans="1:6" ht="21" customHeight="1" thickBot="1" x14ac:dyDescent="0.3">
      <c r="A3" s="29"/>
      <c r="B3" s="28"/>
      <c r="C3" s="28"/>
      <c r="D3" s="28"/>
    </row>
    <row r="4" spans="1:6" ht="15.75" thickBot="1" x14ac:dyDescent="0.3">
      <c r="A4" s="80" t="s">
        <v>83</v>
      </c>
      <c r="B4" s="81"/>
      <c r="C4" s="84"/>
      <c r="D4" s="85"/>
    </row>
    <row r="5" spans="1:6" ht="15.75" thickBot="1" x14ac:dyDescent="0.3">
      <c r="A5" s="48"/>
      <c r="B5" s="48"/>
      <c r="C5" s="48"/>
      <c r="D5" s="48"/>
    </row>
    <row r="6" spans="1:6" x14ac:dyDescent="0.25">
      <c r="A6" s="49"/>
      <c r="B6" s="31">
        <v>2026</v>
      </c>
      <c r="C6" s="31">
        <v>2027</v>
      </c>
      <c r="D6" s="32">
        <v>2028</v>
      </c>
    </row>
    <row r="7" spans="1:6" x14ac:dyDescent="0.25">
      <c r="A7" s="50"/>
      <c r="B7" s="33"/>
      <c r="C7" s="33"/>
      <c r="D7" s="34"/>
    </row>
    <row r="8" spans="1:6" x14ac:dyDescent="0.25">
      <c r="A8" s="30" t="s">
        <v>82</v>
      </c>
      <c r="B8" s="35">
        <f>('Izredni pregledi'!$F$7+'Izredni pregledi'!$F$8+'Izredni pregledi'!$F$9)/3</f>
        <v>0</v>
      </c>
      <c r="C8" s="35">
        <f>('Izredni pregledi'!$F$7+'Izredni pregledi'!$F$8+'Izredni pregledi'!$F$9)/3</f>
        <v>0</v>
      </c>
      <c r="D8" s="36">
        <f>('Izredni pregledi'!$F$7+'Izredni pregledi'!$F$8+'Izredni pregledi'!$F$9)/3</f>
        <v>0</v>
      </c>
      <c r="E8" s="16"/>
      <c r="F8" s="16"/>
    </row>
    <row r="9" spans="1:6" x14ac:dyDescent="0.25">
      <c r="A9" s="30" t="s">
        <v>84</v>
      </c>
      <c r="B9" s="35">
        <f>+'Izredni pregledi'!$F$12/3</f>
        <v>0</v>
      </c>
      <c r="C9" s="35">
        <f>+'Izredni pregledi'!$F$12/3</f>
        <v>0</v>
      </c>
      <c r="D9" s="35">
        <f>+'Izredni pregledi'!$F$12/3</f>
        <v>0</v>
      </c>
      <c r="E9" s="16"/>
      <c r="F9" s="16"/>
    </row>
    <row r="10" spans="1:6" x14ac:dyDescent="0.25">
      <c r="A10" s="30" t="s">
        <v>85</v>
      </c>
      <c r="B10" s="35">
        <f>('Izredni pregledi'!$F$15+'Izredni pregledi'!$F$16)/3</f>
        <v>0</v>
      </c>
      <c r="C10" s="35">
        <f>('Izredni pregledi'!$F$15+'Izredni pregledi'!$F$16)/3</f>
        <v>0</v>
      </c>
      <c r="D10" s="36">
        <f>('Izredni pregledi'!$F$15+'Izredni pregledi'!$F$16)/3</f>
        <v>0</v>
      </c>
      <c r="E10" s="16"/>
      <c r="F10" s="16"/>
    </row>
    <row r="11" spans="1:6" x14ac:dyDescent="0.25">
      <c r="A11" s="30" t="s">
        <v>86</v>
      </c>
      <c r="B11" s="35">
        <f>+'Izredni pregledi'!$F$19/3</f>
        <v>0</v>
      </c>
      <c r="C11" s="35">
        <f>+'Izredni pregledi'!$F$19/3</f>
        <v>0</v>
      </c>
      <c r="D11" s="35">
        <f>+'Izredni pregledi'!$F$19/3</f>
        <v>0</v>
      </c>
      <c r="E11" s="16"/>
      <c r="F11" s="16"/>
    </row>
    <row r="12" spans="1:6" x14ac:dyDescent="0.25">
      <c r="A12" s="30" t="s">
        <v>87</v>
      </c>
      <c r="B12" s="35">
        <f>+('Izredni pregledi'!$F$22+'Izredni pregledi'!$F$23+'Izredni pregledi'!$F$24+'Izredni pregledi'!$F$25)/3</f>
        <v>0</v>
      </c>
      <c r="C12" s="35">
        <f>+('Izredni pregledi'!$F$22+'Izredni pregledi'!$F$23+'Izredni pregledi'!$F$24+'Izredni pregledi'!$F$25)/3</f>
        <v>0</v>
      </c>
      <c r="D12" s="35">
        <f>+('Izredni pregledi'!$F$22+'Izredni pregledi'!$F$23+'Izredni pregledi'!$F$24+'Izredni pregledi'!$F$25)/3</f>
        <v>0</v>
      </c>
      <c r="E12" s="16"/>
      <c r="F12" s="16"/>
    </row>
    <row r="13" spans="1:6" x14ac:dyDescent="0.25">
      <c r="A13" s="30" t="s">
        <v>88</v>
      </c>
      <c r="B13" s="35">
        <f>+('Izredni pregledi'!$F$29+'Izredni pregledi'!$F$30+'Izredni pregledi'!$F$31+'Izredni pregledi'!$F$32+'Izredni pregledi'!$F$33+'Izredni pregledi'!$F$34+'Izredni pregledi'!$F$35+'Izredni pregledi'!$F$36+'Izredni pregledi'!$F$37)/3</f>
        <v>0</v>
      </c>
      <c r="C13" s="35">
        <f>+('Izredni pregledi'!$F$29+'Izredni pregledi'!$F$30+'Izredni pregledi'!$F$31+'Izredni pregledi'!$F$32+'Izredni pregledi'!$F$33+'Izredni pregledi'!$F$34+'Izredni pregledi'!$F$35+'Izredni pregledi'!$F$36+'Izredni pregledi'!$F$37)/3</f>
        <v>0</v>
      </c>
      <c r="D13" s="35">
        <f>+('Izredni pregledi'!$F$29+'Izredni pregledi'!$F$30+'Izredni pregledi'!$F$31+'Izredni pregledi'!$F$32+'Izredni pregledi'!$F$33+'Izredni pregledi'!$F$34+'Izredni pregledi'!$F$35+'Izredni pregledi'!$F$36+'Izredni pregledi'!$F$37)/3</f>
        <v>0</v>
      </c>
      <c r="E13" s="16"/>
      <c r="F13" s="16"/>
    </row>
    <row r="14" spans="1:6" x14ac:dyDescent="0.25">
      <c r="A14" s="30" t="s">
        <v>89</v>
      </c>
      <c r="B14" s="35">
        <f>+('Izredni pregledi'!$F$40+'Izredni pregledi'!$F$41)/3</f>
        <v>0</v>
      </c>
      <c r="C14" s="35">
        <f>+('Izredni pregledi'!$F$40+'Izredni pregledi'!$F$41)/3</f>
        <v>0</v>
      </c>
      <c r="D14" s="35">
        <f>+('Izredni pregledi'!$F$40+'Izredni pregledi'!$F$41)/3</f>
        <v>0</v>
      </c>
      <c r="E14" s="16"/>
      <c r="F14" s="16"/>
    </row>
    <row r="15" spans="1:6" x14ac:dyDescent="0.25">
      <c r="A15" s="30"/>
      <c r="B15" s="37"/>
      <c r="C15" s="37"/>
      <c r="D15" s="38"/>
    </row>
    <row r="16" spans="1:6" x14ac:dyDescent="0.25">
      <c r="A16" s="30" t="s">
        <v>91</v>
      </c>
      <c r="B16" s="37">
        <f>SUM(B8:B14)*0.05</f>
        <v>0</v>
      </c>
      <c r="C16" s="37">
        <f>SUM(C8:C14)*0.05</f>
        <v>0</v>
      </c>
      <c r="D16" s="38">
        <f>SUM(D8:D14)*0.05</f>
        <v>0</v>
      </c>
    </row>
    <row r="17" spans="1:6" ht="15.75" thickBot="1" x14ac:dyDescent="0.3">
      <c r="A17" s="51"/>
      <c r="B17" s="52"/>
      <c r="C17" s="53"/>
      <c r="D17" s="54"/>
    </row>
    <row r="18" spans="1:6" ht="15.75" thickTop="1" x14ac:dyDescent="0.25">
      <c r="A18" s="39" t="s">
        <v>0</v>
      </c>
      <c r="B18" s="40">
        <f>SUM(B8:B14)+B16</f>
        <v>0</v>
      </c>
      <c r="C18" s="40">
        <f>SUM(C8:C14)+C16</f>
        <v>0</v>
      </c>
      <c r="D18" s="41">
        <f>SUM(D8:D14)+D16</f>
        <v>0</v>
      </c>
      <c r="E18" s="16"/>
      <c r="F18" s="16"/>
    </row>
    <row r="19" spans="1:6" x14ac:dyDescent="0.25">
      <c r="A19" s="42" t="s">
        <v>2</v>
      </c>
      <c r="B19" s="43">
        <f>B18*0.22</f>
        <v>0</v>
      </c>
      <c r="C19" s="43">
        <f>C18*0.22</f>
        <v>0</v>
      </c>
      <c r="D19" s="44">
        <f>D18*0.22</f>
        <v>0</v>
      </c>
      <c r="E19" s="16"/>
      <c r="F19" s="16"/>
    </row>
    <row r="20" spans="1:6" ht="15.75" thickBot="1" x14ac:dyDescent="0.3">
      <c r="A20" s="45" t="s">
        <v>1</v>
      </c>
      <c r="B20" s="46">
        <f t="shared" ref="B20:C20" si="0">SUM(B18:B19)</f>
        <v>0</v>
      </c>
      <c r="C20" s="46">
        <f t="shared" si="0"/>
        <v>0</v>
      </c>
      <c r="D20" s="47">
        <f t="shared" ref="D20" si="1">SUM(D18:D19)</f>
        <v>0</v>
      </c>
      <c r="E20" s="16"/>
      <c r="F20" s="16"/>
    </row>
    <row r="21" spans="1:6" x14ac:dyDescent="0.25">
      <c r="A21" s="1"/>
      <c r="B21" s="2"/>
      <c r="C21" s="2"/>
      <c r="D21" s="2"/>
    </row>
    <row r="22" spans="1:6" x14ac:dyDescent="0.25">
      <c r="A22" s="1" t="s">
        <v>94</v>
      </c>
      <c r="B22" s="86"/>
      <c r="C22" s="86"/>
      <c r="D22" s="86"/>
      <c r="E22" s="16"/>
    </row>
    <row r="23" spans="1:6" x14ac:dyDescent="0.25">
      <c r="A23" s="1"/>
      <c r="B23" s="2"/>
      <c r="C23" s="2"/>
      <c r="D23" s="2"/>
    </row>
  </sheetData>
  <sheetProtection algorithmName="SHA-512" hashValue="zUjdA4/yZ7yLf2ZTZ3mtPDs+x7LLwa8yS6UCDxqoJoiyVeKI6e6BlhxEFASDf6GK9J4/Ovci20rOPS3j0KHMDg==" saltValue="BKNDB/zxXDenZwOpsaDtZw==" spinCount="100000" sheet="1" objects="1" scenarios="1"/>
  <mergeCells count="3">
    <mergeCell ref="A4:D4"/>
    <mergeCell ref="A2:D2"/>
    <mergeCell ref="B22:D2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&amp;R&amp;"-,Krepko"&amp;14&amp;KFF0000POSLOVNA SKRIVNOST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4"/>
  <sheetViews>
    <sheetView topLeftCell="A41" zoomScaleNormal="100" workbookViewId="0">
      <selection activeCell="F49" sqref="F49"/>
    </sheetView>
  </sheetViews>
  <sheetFormatPr defaultColWidth="8.85546875" defaultRowHeight="15" x14ac:dyDescent="0.25"/>
  <cols>
    <col min="1" max="1" width="5.7109375" style="9" customWidth="1"/>
    <col min="2" max="2" width="38" style="9" customWidth="1"/>
    <col min="3" max="3" width="8.85546875" style="9" customWidth="1"/>
    <col min="4" max="4" width="9.85546875" style="9" customWidth="1"/>
    <col min="5" max="5" width="10.85546875" style="10" customWidth="1"/>
    <col min="6" max="6" width="12.42578125" style="10" customWidth="1"/>
    <col min="7" max="7" width="96" style="11" customWidth="1"/>
    <col min="8" max="11" width="11.7109375" style="9" customWidth="1"/>
    <col min="12" max="16384" width="8.85546875" style="9"/>
  </cols>
  <sheetData>
    <row r="1" spans="1:7" ht="15.75" thickBot="1" x14ac:dyDescent="0.3"/>
    <row r="2" spans="1:7" ht="40.5" customHeight="1" thickBot="1" x14ac:dyDescent="0.3">
      <c r="A2" s="80" t="s">
        <v>81</v>
      </c>
      <c r="B2" s="81"/>
      <c r="C2" s="81"/>
      <c r="D2" s="81"/>
      <c r="E2" s="81"/>
      <c r="F2" s="82"/>
      <c r="G2" s="8"/>
    </row>
    <row r="4" spans="1:7" ht="45" x14ac:dyDescent="0.25">
      <c r="A4" s="68" t="s">
        <v>3</v>
      </c>
      <c r="B4" s="69" t="s">
        <v>17</v>
      </c>
      <c r="C4" s="69" t="s">
        <v>9</v>
      </c>
      <c r="D4" s="69" t="s">
        <v>10</v>
      </c>
      <c r="E4" s="70" t="s">
        <v>20</v>
      </c>
      <c r="F4" s="71" t="s">
        <v>18</v>
      </c>
    </row>
    <row r="5" spans="1:7" x14ac:dyDescent="0.25">
      <c r="A5" s="55"/>
      <c r="B5" s="56"/>
      <c r="C5" s="56"/>
      <c r="D5" s="56"/>
      <c r="E5" s="57"/>
      <c r="F5" s="57"/>
    </row>
    <row r="6" spans="1:7" x14ac:dyDescent="0.25">
      <c r="A6" s="3">
        <v>1</v>
      </c>
      <c r="B6" s="4" t="s">
        <v>30</v>
      </c>
      <c r="C6" s="56"/>
      <c r="D6" s="56"/>
      <c r="E6" s="57"/>
      <c r="F6" s="57"/>
    </row>
    <row r="7" spans="1:7" ht="30" x14ac:dyDescent="0.25">
      <c r="A7" s="58" t="s">
        <v>19</v>
      </c>
      <c r="B7" s="59" t="s">
        <v>36</v>
      </c>
      <c r="C7" s="55" t="s">
        <v>11</v>
      </c>
      <c r="D7" s="55">
        <v>3</v>
      </c>
      <c r="E7" s="77"/>
      <c r="F7" s="60">
        <f>ROUND(D7*E7,2)</f>
        <v>0</v>
      </c>
    </row>
    <row r="8" spans="1:7" ht="45" x14ac:dyDescent="0.25">
      <c r="A8" s="58" t="s">
        <v>28</v>
      </c>
      <c r="B8" s="59" t="s">
        <v>72</v>
      </c>
      <c r="C8" s="55" t="s">
        <v>11</v>
      </c>
      <c r="D8" s="55">
        <v>40</v>
      </c>
      <c r="E8" s="78"/>
      <c r="F8" s="60">
        <f t="shared" ref="F8:F9" si="0">ROUND(D8*E8,2)</f>
        <v>0</v>
      </c>
    </row>
    <row r="9" spans="1:7" ht="30" x14ac:dyDescent="0.25">
      <c r="A9" s="58" t="s">
        <v>29</v>
      </c>
      <c r="B9" s="59" t="s">
        <v>37</v>
      </c>
      <c r="C9" s="55" t="s">
        <v>11</v>
      </c>
      <c r="D9" s="55">
        <v>20</v>
      </c>
      <c r="E9" s="17"/>
      <c r="F9" s="60">
        <f t="shared" si="0"/>
        <v>0</v>
      </c>
    </row>
    <row r="10" spans="1:7" x14ac:dyDescent="0.25">
      <c r="A10" s="55"/>
      <c r="B10" s="56"/>
      <c r="C10" s="55"/>
      <c r="D10" s="55"/>
      <c r="E10" s="60"/>
      <c r="F10" s="60"/>
    </row>
    <row r="11" spans="1:7" x14ac:dyDescent="0.25">
      <c r="A11" s="3">
        <v>2</v>
      </c>
      <c r="B11" s="4" t="s">
        <v>4</v>
      </c>
      <c r="C11" s="55"/>
      <c r="D11" s="55"/>
      <c r="E11" s="60"/>
      <c r="F11" s="60"/>
    </row>
    <row r="12" spans="1:7" ht="60" x14ac:dyDescent="0.25">
      <c r="A12" s="58" t="s">
        <v>31</v>
      </c>
      <c r="B12" s="61" t="s">
        <v>35</v>
      </c>
      <c r="C12" s="55" t="s">
        <v>11</v>
      </c>
      <c r="D12" s="55">
        <v>1</v>
      </c>
      <c r="E12" s="78"/>
      <c r="F12" s="60">
        <f>ROUND(D12*E12,2)</f>
        <v>0</v>
      </c>
    </row>
    <row r="13" spans="1:7" x14ac:dyDescent="0.25">
      <c r="A13" s="55"/>
      <c r="B13" s="61"/>
      <c r="C13" s="55"/>
      <c r="D13" s="55"/>
      <c r="E13" s="60"/>
      <c r="F13" s="60"/>
    </row>
    <row r="14" spans="1:7" x14ac:dyDescent="0.25">
      <c r="A14" s="3">
        <v>3</v>
      </c>
      <c r="B14" s="4" t="s">
        <v>5</v>
      </c>
      <c r="C14" s="55"/>
      <c r="D14" s="55"/>
      <c r="E14" s="60"/>
      <c r="F14" s="60"/>
    </row>
    <row r="15" spans="1:7" s="11" customFormat="1" ht="60" x14ac:dyDescent="0.25">
      <c r="A15" s="58" t="s">
        <v>21</v>
      </c>
      <c r="B15" s="61" t="s">
        <v>80</v>
      </c>
      <c r="C15" s="55" t="s">
        <v>11</v>
      </c>
      <c r="D15" s="62">
        <v>10</v>
      </c>
      <c r="E15" s="79"/>
      <c r="F15" s="60">
        <f t="shared" ref="F15:F16" si="1">ROUND(D15*E15,2)</f>
        <v>0</v>
      </c>
    </row>
    <row r="16" spans="1:7" s="11" customFormat="1" ht="45" x14ac:dyDescent="0.25">
      <c r="A16" s="58" t="s">
        <v>43</v>
      </c>
      <c r="B16" s="59" t="s">
        <v>74</v>
      </c>
      <c r="C16" s="62" t="s">
        <v>11</v>
      </c>
      <c r="D16" s="62">
        <v>10</v>
      </c>
      <c r="E16" s="79"/>
      <c r="F16" s="60">
        <f t="shared" si="1"/>
        <v>0</v>
      </c>
    </row>
    <row r="17" spans="1:8" x14ac:dyDescent="0.25">
      <c r="A17" s="55"/>
      <c r="B17" s="56"/>
      <c r="C17" s="55"/>
      <c r="D17" s="55"/>
      <c r="E17" s="60"/>
      <c r="F17" s="60"/>
    </row>
    <row r="18" spans="1:8" x14ac:dyDescent="0.25">
      <c r="A18" s="3">
        <v>4</v>
      </c>
      <c r="B18" s="4" t="s">
        <v>6</v>
      </c>
      <c r="C18" s="55"/>
      <c r="D18" s="55"/>
      <c r="E18" s="60"/>
      <c r="F18" s="60"/>
    </row>
    <row r="19" spans="1:8" ht="45" x14ac:dyDescent="0.25">
      <c r="A19" s="58" t="s">
        <v>22</v>
      </c>
      <c r="B19" s="61" t="s">
        <v>73</v>
      </c>
      <c r="C19" s="55" t="s">
        <v>11</v>
      </c>
      <c r="D19" s="55">
        <v>40</v>
      </c>
      <c r="E19" s="78"/>
      <c r="F19" s="60">
        <f>ROUND(D19*E19,2)</f>
        <v>0</v>
      </c>
    </row>
    <row r="20" spans="1:8" x14ac:dyDescent="0.25">
      <c r="A20" s="55"/>
      <c r="B20" s="56"/>
      <c r="C20" s="55"/>
      <c r="D20" s="55"/>
      <c r="E20" s="60"/>
      <c r="F20" s="60"/>
    </row>
    <row r="21" spans="1:8" x14ac:dyDescent="0.25">
      <c r="A21" s="3">
        <v>5</v>
      </c>
      <c r="B21" s="4" t="s">
        <v>7</v>
      </c>
      <c r="C21" s="55"/>
      <c r="D21" s="55"/>
      <c r="E21" s="60"/>
      <c r="F21" s="60"/>
    </row>
    <row r="22" spans="1:8" x14ac:dyDescent="0.25">
      <c r="A22" s="58" t="s">
        <v>23</v>
      </c>
      <c r="B22" s="56" t="s">
        <v>27</v>
      </c>
      <c r="C22" s="55" t="s">
        <v>11</v>
      </c>
      <c r="D22" s="55">
        <v>10</v>
      </c>
      <c r="E22" s="78"/>
      <c r="F22" s="60">
        <f t="shared" ref="F22:F25" si="2">ROUND(D22*E22,2)</f>
        <v>0</v>
      </c>
    </row>
    <row r="23" spans="1:8" ht="60" x14ac:dyDescent="0.25">
      <c r="A23" s="58" t="s">
        <v>44</v>
      </c>
      <c r="B23" s="12" t="s">
        <v>75</v>
      </c>
      <c r="C23" s="55" t="s">
        <v>11</v>
      </c>
      <c r="D23" s="55">
        <v>150</v>
      </c>
      <c r="E23" s="78"/>
      <c r="F23" s="60">
        <f t="shared" si="2"/>
        <v>0</v>
      </c>
    </row>
    <row r="24" spans="1:8" ht="75" x14ac:dyDescent="0.25">
      <c r="A24" s="58" t="s">
        <v>45</v>
      </c>
      <c r="B24" s="12" t="s">
        <v>76</v>
      </c>
      <c r="C24" s="55" t="s">
        <v>11</v>
      </c>
      <c r="D24" s="55">
        <v>30</v>
      </c>
      <c r="E24" s="78"/>
      <c r="F24" s="60">
        <f t="shared" si="2"/>
        <v>0</v>
      </c>
    </row>
    <row r="25" spans="1:8" ht="90" x14ac:dyDescent="0.25">
      <c r="A25" s="58" t="s">
        <v>46</v>
      </c>
      <c r="B25" s="12" t="s">
        <v>77</v>
      </c>
      <c r="C25" s="55" t="s">
        <v>16</v>
      </c>
      <c r="D25" s="55">
        <v>1000</v>
      </c>
      <c r="E25" s="78"/>
      <c r="F25" s="60">
        <f t="shared" si="2"/>
        <v>0</v>
      </c>
    </row>
    <row r="26" spans="1:8" x14ac:dyDescent="0.25">
      <c r="A26" s="55"/>
      <c r="B26" s="56"/>
      <c r="C26" s="55"/>
      <c r="D26" s="55"/>
      <c r="E26" s="60"/>
      <c r="F26" s="60"/>
    </row>
    <row r="27" spans="1:8" x14ac:dyDescent="0.25">
      <c r="A27" s="55"/>
      <c r="B27" s="56"/>
      <c r="C27" s="55"/>
      <c r="D27" s="55"/>
      <c r="E27" s="60"/>
      <c r="F27" s="60"/>
    </row>
    <row r="28" spans="1:8" x14ac:dyDescent="0.25">
      <c r="A28" s="3">
        <v>6</v>
      </c>
      <c r="B28" s="4" t="s">
        <v>8</v>
      </c>
      <c r="C28" s="55"/>
      <c r="D28" s="55"/>
      <c r="E28" s="60"/>
      <c r="F28" s="60"/>
    </row>
    <row r="29" spans="1:8" ht="30" x14ac:dyDescent="0.25">
      <c r="A29" s="58" t="s">
        <v>47</v>
      </c>
      <c r="B29" s="12" t="s">
        <v>36</v>
      </c>
      <c r="C29" s="55" t="s">
        <v>11</v>
      </c>
      <c r="D29" s="55">
        <v>5</v>
      </c>
      <c r="E29" s="78"/>
      <c r="F29" s="60">
        <f t="shared" ref="F29:F37" si="3">ROUND(D29*E29,2)</f>
        <v>0</v>
      </c>
    </row>
    <row r="30" spans="1:8" ht="120" x14ac:dyDescent="0.25">
      <c r="A30" s="58" t="s">
        <v>48</v>
      </c>
      <c r="B30" s="6" t="s">
        <v>78</v>
      </c>
      <c r="C30" s="55" t="s">
        <v>32</v>
      </c>
      <c r="D30" s="55">
        <v>13000</v>
      </c>
      <c r="E30" s="78"/>
      <c r="F30" s="60">
        <f t="shared" si="3"/>
        <v>0</v>
      </c>
      <c r="G30" s="72"/>
      <c r="H30" s="10"/>
    </row>
    <row r="31" spans="1:8" ht="225" x14ac:dyDescent="0.25">
      <c r="A31" s="58" t="s">
        <v>49</v>
      </c>
      <c r="B31" s="6" t="s">
        <v>92</v>
      </c>
      <c r="C31" s="7" t="s">
        <v>32</v>
      </c>
      <c r="D31" s="7">
        <v>7500</v>
      </c>
      <c r="E31" s="17"/>
      <c r="F31" s="60">
        <f t="shared" si="3"/>
        <v>0</v>
      </c>
    </row>
    <row r="32" spans="1:8" ht="60" x14ac:dyDescent="0.25">
      <c r="A32" s="58" t="s">
        <v>50</v>
      </c>
      <c r="B32" s="61" t="s">
        <v>79</v>
      </c>
      <c r="C32" s="55" t="s">
        <v>11</v>
      </c>
      <c r="D32" s="55">
        <v>15</v>
      </c>
      <c r="E32" s="78"/>
      <c r="F32" s="60">
        <f t="shared" si="3"/>
        <v>0</v>
      </c>
    </row>
    <row r="33" spans="1:7" ht="30" x14ac:dyDescent="0.25">
      <c r="A33" s="58" t="s">
        <v>51</v>
      </c>
      <c r="B33" s="61" t="s">
        <v>15</v>
      </c>
      <c r="C33" s="55" t="s">
        <v>11</v>
      </c>
      <c r="D33" s="55">
        <v>70</v>
      </c>
      <c r="E33" s="78"/>
      <c r="F33" s="60">
        <f t="shared" si="3"/>
        <v>0</v>
      </c>
    </row>
    <row r="34" spans="1:7" ht="135" x14ac:dyDescent="0.25">
      <c r="A34" s="58" t="s">
        <v>52</v>
      </c>
      <c r="B34" s="6" t="s">
        <v>41</v>
      </c>
      <c r="C34" s="13" t="s">
        <v>42</v>
      </c>
      <c r="D34" s="7">
        <v>200</v>
      </c>
      <c r="E34" s="78"/>
      <c r="F34" s="60">
        <f t="shared" si="3"/>
        <v>0</v>
      </c>
    </row>
    <row r="35" spans="1:7" ht="75" x14ac:dyDescent="0.25">
      <c r="A35" s="58" t="s">
        <v>53</v>
      </c>
      <c r="B35" s="61" t="s">
        <v>38</v>
      </c>
      <c r="C35" s="55" t="s">
        <v>11</v>
      </c>
      <c r="D35" s="55">
        <v>2000</v>
      </c>
      <c r="E35" s="78"/>
      <c r="F35" s="60">
        <f t="shared" si="3"/>
        <v>0</v>
      </c>
      <c r="G35" s="83"/>
    </row>
    <row r="36" spans="1:7" ht="75" x14ac:dyDescent="0.25">
      <c r="A36" s="58" t="s">
        <v>54</v>
      </c>
      <c r="B36" s="61" t="s">
        <v>39</v>
      </c>
      <c r="C36" s="55" t="s">
        <v>11</v>
      </c>
      <c r="D36" s="55">
        <v>300</v>
      </c>
      <c r="E36" s="78"/>
      <c r="F36" s="60">
        <f t="shared" si="3"/>
        <v>0</v>
      </c>
      <c r="G36" s="83"/>
    </row>
    <row r="37" spans="1:7" ht="75" x14ac:dyDescent="0.25">
      <c r="A37" s="58" t="s">
        <v>55</v>
      </c>
      <c r="B37" s="61" t="s">
        <v>40</v>
      </c>
      <c r="C37" s="55" t="s">
        <v>11</v>
      </c>
      <c r="D37" s="55">
        <v>150</v>
      </c>
      <c r="E37" s="78"/>
      <c r="F37" s="60">
        <f t="shared" si="3"/>
        <v>0</v>
      </c>
      <c r="G37" s="83"/>
    </row>
    <row r="38" spans="1:7" x14ac:dyDescent="0.25">
      <c r="A38" s="55"/>
      <c r="B38" s="56"/>
      <c r="C38" s="55"/>
      <c r="D38" s="55"/>
      <c r="E38" s="60"/>
      <c r="F38" s="60"/>
    </row>
    <row r="39" spans="1:7" x14ac:dyDescent="0.25">
      <c r="A39" s="3">
        <v>7</v>
      </c>
      <c r="B39" s="4" t="s">
        <v>25</v>
      </c>
      <c r="C39" s="55"/>
      <c r="D39" s="55"/>
      <c r="E39" s="60"/>
      <c r="F39" s="60"/>
    </row>
    <row r="40" spans="1:7" ht="120" x14ac:dyDescent="0.25">
      <c r="A40" s="58" t="s">
        <v>24</v>
      </c>
      <c r="B40" s="6" t="s">
        <v>93</v>
      </c>
      <c r="C40" s="7" t="s">
        <v>33</v>
      </c>
      <c r="D40" s="7">
        <v>1</v>
      </c>
      <c r="E40" s="17"/>
      <c r="F40" s="60">
        <f t="shared" ref="F40:F41" si="4">ROUND(D40*E40,2)</f>
        <v>0</v>
      </c>
    </row>
    <row r="41" spans="1:7" ht="75" x14ac:dyDescent="0.25">
      <c r="A41" s="58" t="s">
        <v>26</v>
      </c>
      <c r="B41" s="6" t="s">
        <v>34</v>
      </c>
      <c r="C41" s="7" t="s">
        <v>33</v>
      </c>
      <c r="D41" s="7">
        <v>1</v>
      </c>
      <c r="E41" s="17"/>
      <c r="F41" s="60">
        <f t="shared" si="4"/>
        <v>0</v>
      </c>
    </row>
    <row r="42" spans="1:7" x14ac:dyDescent="0.25">
      <c r="A42" s="63"/>
      <c r="B42" s="27"/>
      <c r="C42" s="25"/>
      <c r="D42" s="25"/>
      <c r="E42" s="26"/>
      <c r="F42" s="64"/>
    </row>
    <row r="43" spans="1:7" x14ac:dyDescent="0.25">
      <c r="A43" s="3">
        <v>8</v>
      </c>
      <c r="B43" s="4" t="s">
        <v>90</v>
      </c>
      <c r="C43" s="25"/>
      <c r="D43" s="25"/>
      <c r="E43" s="26"/>
      <c r="F43" s="64">
        <f>0.05*(SUM(F7:F41))</f>
        <v>0</v>
      </c>
    </row>
    <row r="44" spans="1:7" ht="15.75" thickBot="1" x14ac:dyDescent="0.3">
      <c r="A44" s="65"/>
      <c r="B44" s="65"/>
      <c r="C44" s="66"/>
      <c r="D44" s="66"/>
      <c r="E44" s="64"/>
      <c r="F44" s="64"/>
    </row>
    <row r="45" spans="1:7" ht="15.75" thickTop="1" x14ac:dyDescent="0.25">
      <c r="A45" s="67"/>
      <c r="B45" s="73" t="s">
        <v>12</v>
      </c>
      <c r="C45" s="74"/>
      <c r="D45" s="74"/>
      <c r="E45" s="75"/>
      <c r="F45" s="75">
        <f>SUM(F4:F44)</f>
        <v>0</v>
      </c>
    </row>
    <row r="46" spans="1:7" x14ac:dyDescent="0.25">
      <c r="A46" s="56"/>
      <c r="B46" s="4" t="s">
        <v>13</v>
      </c>
      <c r="C46" s="3"/>
      <c r="D46" s="3"/>
      <c r="E46" s="76"/>
      <c r="F46" s="76">
        <f>0.22*F45</f>
        <v>0</v>
      </c>
    </row>
    <row r="47" spans="1:7" x14ac:dyDescent="0.25">
      <c r="A47" s="56"/>
      <c r="B47" s="4" t="s">
        <v>14</v>
      </c>
      <c r="C47" s="3"/>
      <c r="D47" s="3"/>
      <c r="E47" s="76"/>
      <c r="F47" s="76">
        <f>F45+F46</f>
        <v>0</v>
      </c>
    </row>
    <row r="48" spans="1:7" x14ac:dyDescent="0.25">
      <c r="C48" s="14"/>
      <c r="D48" s="14"/>
      <c r="E48" s="15"/>
      <c r="F48" s="15"/>
    </row>
    <row r="49" spans="3:6" x14ac:dyDescent="0.25">
      <c r="C49" s="14"/>
      <c r="D49" s="14"/>
      <c r="E49" s="15"/>
      <c r="F49" s="15"/>
    </row>
    <row r="50" spans="3:6" x14ac:dyDescent="0.25">
      <c r="C50" s="14"/>
      <c r="D50" s="14"/>
      <c r="E50" s="15"/>
      <c r="F50" s="15"/>
    </row>
    <row r="51" spans="3:6" x14ac:dyDescent="0.25">
      <c r="C51" s="14"/>
      <c r="D51" s="14"/>
      <c r="E51" s="15"/>
      <c r="F51" s="15"/>
    </row>
    <row r="52" spans="3:6" x14ac:dyDescent="0.25">
      <c r="C52" s="14"/>
      <c r="D52" s="14"/>
      <c r="E52" s="15"/>
      <c r="F52" s="15"/>
    </row>
    <row r="53" spans="3:6" x14ac:dyDescent="0.25">
      <c r="C53" s="14"/>
      <c r="D53" s="14"/>
      <c r="E53" s="15"/>
      <c r="F53" s="15"/>
    </row>
    <row r="54" spans="3:6" x14ac:dyDescent="0.25">
      <c r="C54" s="14"/>
      <c r="D54" s="14"/>
      <c r="E54" s="15"/>
      <c r="F54" s="15"/>
    </row>
  </sheetData>
  <sheetProtection algorithmName="SHA-512" hashValue="QOH7zq9Tgz+TtkWNAD4G9Pz3GR+s7AaITjRJJ0BjflugTs9/jU9BK1yH4dZ+fzFwWOEYnOu/gduFN442NihDmA==" saltValue="0y8g2CqRMmajqwCgUDJzyQ==" spinCount="100000" sheet="1" objects="1" scenarios="1"/>
  <mergeCells count="2">
    <mergeCell ref="A2:F2"/>
    <mergeCell ref="G35:G3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&amp;R&amp;"-,Krepko"&amp;14&amp;KFF0000POSLOVNA SKRIVNOST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CD262-9FC7-477A-8A5E-8EA6AD2C1156}">
  <dimension ref="A1:B16"/>
  <sheetViews>
    <sheetView workbookViewId="0">
      <selection activeCell="F19" sqref="F19"/>
    </sheetView>
  </sheetViews>
  <sheetFormatPr defaultRowHeight="15" x14ac:dyDescent="0.25"/>
  <cols>
    <col min="1" max="1" width="63.140625" customWidth="1"/>
    <col min="2" max="2" width="21.42578125" customWidth="1"/>
  </cols>
  <sheetData>
    <row r="1" spans="1:2" ht="39" customHeight="1" thickBot="1" x14ac:dyDescent="0.3">
      <c r="A1" s="80" t="s">
        <v>56</v>
      </c>
      <c r="B1" s="82"/>
    </row>
    <row r="2" spans="1:2" ht="15.75" thickBot="1" x14ac:dyDescent="0.3"/>
    <row r="3" spans="1:2" x14ac:dyDescent="0.25">
      <c r="A3" s="18" t="s">
        <v>57</v>
      </c>
      <c r="B3" s="19" t="s">
        <v>69</v>
      </c>
    </row>
    <row r="4" spans="1:2" x14ac:dyDescent="0.25">
      <c r="A4" s="5" t="s">
        <v>58</v>
      </c>
      <c r="B4" s="20" t="s">
        <v>70</v>
      </c>
    </row>
    <row r="5" spans="1:2" x14ac:dyDescent="0.25">
      <c r="A5" s="5" t="s">
        <v>59</v>
      </c>
      <c r="B5" s="20" t="s">
        <v>71</v>
      </c>
    </row>
    <row r="6" spans="1:2" x14ac:dyDescent="0.25">
      <c r="A6" s="5" t="s">
        <v>60</v>
      </c>
      <c r="B6" s="20" t="s">
        <v>70</v>
      </c>
    </row>
    <row r="7" spans="1:2" ht="15.75" thickBot="1" x14ac:dyDescent="0.3">
      <c r="A7" s="23"/>
      <c r="B7" s="20"/>
    </row>
    <row r="8" spans="1:2" x14ac:dyDescent="0.25">
      <c r="A8" s="18" t="s">
        <v>61</v>
      </c>
      <c r="B8" s="19" t="s">
        <v>69</v>
      </c>
    </row>
    <row r="9" spans="1:2" x14ac:dyDescent="0.25">
      <c r="A9" s="5" t="s">
        <v>62</v>
      </c>
      <c r="B9" s="20" t="s">
        <v>70</v>
      </c>
    </row>
    <row r="10" spans="1:2" x14ac:dyDescent="0.25">
      <c r="A10" s="5" t="s">
        <v>63</v>
      </c>
      <c r="B10" s="20" t="s">
        <v>71</v>
      </c>
    </row>
    <row r="11" spans="1:2" x14ac:dyDescent="0.25">
      <c r="A11" s="5" t="s">
        <v>64</v>
      </c>
      <c r="B11" s="20" t="s">
        <v>70</v>
      </c>
    </row>
    <row r="12" spans="1:2" ht="15.75" thickBot="1" x14ac:dyDescent="0.3">
      <c r="A12" s="24"/>
      <c r="B12" s="22"/>
    </row>
    <row r="13" spans="1:2" x14ac:dyDescent="0.25">
      <c r="A13" s="18" t="s">
        <v>65</v>
      </c>
      <c r="B13" s="19" t="s">
        <v>69</v>
      </c>
    </row>
    <row r="14" spans="1:2" x14ac:dyDescent="0.25">
      <c r="A14" s="5" t="s">
        <v>66</v>
      </c>
      <c r="B14" s="20" t="s">
        <v>70</v>
      </c>
    </row>
    <row r="15" spans="1:2" x14ac:dyDescent="0.25">
      <c r="A15" s="5" t="s">
        <v>67</v>
      </c>
      <c r="B15" s="20" t="s">
        <v>71</v>
      </c>
    </row>
    <row r="16" spans="1:2" ht="15.75" thickBot="1" x14ac:dyDescent="0.3">
      <c r="A16" s="21" t="s">
        <v>68</v>
      </c>
      <c r="B16" s="22" t="s">
        <v>70</v>
      </c>
    </row>
  </sheetData>
  <sheetProtection algorithmName="SHA-512" hashValue="AyYOOAxOJT4SgjBATBasVJG+JIoPesdgUZ2XXmZYAqWVtHhRVf1a6INQU0FHyjJG7qF8dCfDowy7/Ojp6ktP+A==" saltValue="Rwt5sQyjbT93LV+edtbKuQ==" spinCount="100000" sheet="1" objects="1" scenarios="1"/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&amp;R&amp;"-,Krepko"&amp;14&amp;KFF0000POSLOVNA SKRIVNOST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Rekapitulacija</vt:lpstr>
      <vt:lpstr>Izredni pregledi</vt:lpstr>
      <vt:lpstr>Stroški DARS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Kusar</dc:creator>
  <cp:lastModifiedBy>Karin Tomažič Savnik</cp:lastModifiedBy>
  <cp:lastPrinted>2026-02-27T07:49:45Z</cp:lastPrinted>
  <dcterms:created xsi:type="dcterms:W3CDTF">2018-03-20T07:15:22Z</dcterms:created>
  <dcterms:modified xsi:type="dcterms:W3CDTF">2026-04-02T11:23:29Z</dcterms:modified>
</cp:coreProperties>
</file>